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4052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List1!$A$1:$J$74</definedName>
    <definedName name="_xlnm.Print_Titles" localSheetId="0">List1!$1:$1</definedName>
  </definedNames>
  <calcPr calcId="145621"/>
</workbook>
</file>

<file path=xl/calcChain.xml><?xml version="1.0" encoding="utf-8"?>
<calcChain xmlns="http://schemas.openxmlformats.org/spreadsheetml/2006/main">
  <c r="J3" i="1" l="1"/>
  <c r="J4" i="1"/>
  <c r="J5" i="1"/>
  <c r="J16" i="1"/>
  <c r="J17" i="1"/>
  <c r="J18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2" i="1"/>
  <c r="J62" i="1" l="1"/>
</calcChain>
</file>

<file path=xl/sharedStrings.xml><?xml version="1.0" encoding="utf-8"?>
<sst xmlns="http://schemas.openxmlformats.org/spreadsheetml/2006/main" count="303" uniqueCount="112">
  <si>
    <t>evidenční číslo odběru / FID</t>
  </si>
  <si>
    <t>provozní středisko</t>
  </si>
  <si>
    <t>obec - část obce</t>
  </si>
  <si>
    <t>V - délka [m]</t>
  </si>
  <si>
    <t>K - délka [m]</t>
  </si>
  <si>
    <t>datum předání na GIS</t>
  </si>
  <si>
    <t>datum zpracování</t>
  </si>
  <si>
    <t>zpracoval</t>
  </si>
  <si>
    <t>poznámka</t>
  </si>
  <si>
    <t>Soběslavsko</t>
  </si>
  <si>
    <t>Klenovice</t>
  </si>
  <si>
    <t>Šolc</t>
  </si>
  <si>
    <t>upravena trasa dle GZ (složka 45710)</t>
  </si>
  <si>
    <t>GZ, parc.č. 23/8</t>
  </si>
  <si>
    <t>Želeč u Tábora</t>
  </si>
  <si>
    <t>GZ, složka 41368</t>
  </si>
  <si>
    <t>Veselsko</t>
  </si>
  <si>
    <t>Malšice</t>
  </si>
  <si>
    <t>parc.č. 1000/129, GZ - složka 38358</t>
  </si>
  <si>
    <t>Táborsko</t>
  </si>
  <si>
    <t>Tábor - Horky</t>
  </si>
  <si>
    <t>Sezimovo Ústí</t>
  </si>
  <si>
    <t>Veselí nad Lužnicí</t>
  </si>
  <si>
    <t>*</t>
  </si>
  <si>
    <t>Tábor</t>
  </si>
  <si>
    <t>Tábor - Klokoty</t>
  </si>
  <si>
    <t>Chlebov</t>
  </si>
  <si>
    <t>Planá nad Lužnicí</t>
  </si>
  <si>
    <t>Kvasejovice</t>
  </si>
  <si>
    <t>Sedlečko u Soběslavě</t>
  </si>
  <si>
    <t>č.p. 26</t>
  </si>
  <si>
    <t>Milevsko</t>
  </si>
  <si>
    <t>Hrejkovice</t>
  </si>
  <si>
    <t>parc.č. 1655</t>
  </si>
  <si>
    <t>Soběslav</t>
  </si>
  <si>
    <t>GZ, složka 42961</t>
  </si>
  <si>
    <t>č.p. 22</t>
  </si>
  <si>
    <t>Kovářov</t>
  </si>
  <si>
    <t>č.p. 34</t>
  </si>
  <si>
    <t>Košice</t>
  </si>
  <si>
    <t>parc.č. 2423/2</t>
  </si>
  <si>
    <t>Želeč</t>
  </si>
  <si>
    <t>GZ, složka 44057 - doplněno evidenční číslo odběru</t>
  </si>
  <si>
    <t>Myslkovice</t>
  </si>
  <si>
    <t>č.p. 3</t>
  </si>
  <si>
    <t>Skalice</t>
  </si>
  <si>
    <t>parc.č. 3124</t>
  </si>
  <si>
    <t>GZ, složka 41237</t>
  </si>
  <si>
    <t>GZ, složka 47731</t>
  </si>
  <si>
    <t>Neznašov</t>
  </si>
  <si>
    <t>parc.č. 89/104</t>
  </si>
  <si>
    <t>č.p. 85</t>
  </si>
  <si>
    <t>Choustník</t>
  </si>
  <si>
    <t>parc.č. 16/2</t>
  </si>
  <si>
    <t>Stádlec</t>
  </si>
  <si>
    <t>Bernartice</t>
  </si>
  <si>
    <t>č.p. 90</t>
  </si>
  <si>
    <t>Roudná</t>
  </si>
  <si>
    <t>č.p. 81, parc.č. 430/5</t>
  </si>
  <si>
    <t>parc. č. 1573/2</t>
  </si>
  <si>
    <t>Tábor - Měšice</t>
  </si>
  <si>
    <t>Tábor - Větrovy</t>
  </si>
  <si>
    <t>POV</t>
  </si>
  <si>
    <t>celkem</t>
  </si>
  <si>
    <t>Tábor - Čekanice</t>
  </si>
  <si>
    <t>Zárybničná Lhota</t>
  </si>
  <si>
    <t xml:space="preserve">Tábor  </t>
  </si>
  <si>
    <t>parc.č. 366/5, GZ složka 47788</t>
  </si>
  <si>
    <t>parc.č. 2607/20</t>
  </si>
  <si>
    <t>č.p. 199</t>
  </si>
  <si>
    <t>Planá nad Lužnicí - Hůrka</t>
  </si>
  <si>
    <t>č.p. 37</t>
  </si>
  <si>
    <t>parc.č. 2631/36, GZ složka 51986</t>
  </si>
  <si>
    <t>parc.č. 524</t>
  </si>
  <si>
    <t>parc.č. 2051/135, složka 49852</t>
  </si>
  <si>
    <t>parc. č. 45/6</t>
  </si>
  <si>
    <t>.</t>
  </si>
  <si>
    <t>parc.č. 952/30</t>
  </si>
  <si>
    <t>parc. č. 845/38</t>
  </si>
  <si>
    <t>parc.č. 857/5, GZ - složka 45289</t>
  </si>
  <si>
    <t>parc.č. 633/3, složka 18712</t>
  </si>
  <si>
    <t>GZ 39741, parc.č. 32/4</t>
  </si>
  <si>
    <t>parc.č. 1523/5</t>
  </si>
  <si>
    <t>parc.č. 1441, složka 47480</t>
  </si>
  <si>
    <t>č.p. 94</t>
  </si>
  <si>
    <t>TA2555, parc.č. 127/1</t>
  </si>
  <si>
    <t>GZ složka 51249, parc. č. 199/204</t>
  </si>
  <si>
    <t>parc.č. 2428/2</t>
  </si>
  <si>
    <t>parc.č. 202/37, GZ složka 47945</t>
  </si>
  <si>
    <t>parc.č. 2631/5</t>
  </si>
  <si>
    <t>parc.č. 2631/4</t>
  </si>
  <si>
    <t>č.p. 3172, složka 29417</t>
  </si>
  <si>
    <t>parc.č. 534/2</t>
  </si>
  <si>
    <t>parc.č. 199/119, GZ složka 48105</t>
  </si>
  <si>
    <t>Tábor - Smyslov</t>
  </si>
  <si>
    <t>č.p. 16</t>
  </si>
  <si>
    <t>parc.č. 2623/57</t>
  </si>
  <si>
    <t>parc.č. 207/25</t>
  </si>
  <si>
    <t>parc.č. 207/26</t>
  </si>
  <si>
    <t>č.p. 31, GZ složka 52399</t>
  </si>
  <si>
    <t>GZ složka 45398</t>
  </si>
  <si>
    <t>parc.č. 1228/2, upravena trasa dle GZ (složka 45781)</t>
  </si>
  <si>
    <t>č.p. 252, GZ (TA2592)</t>
  </si>
  <si>
    <t>parc.č. 2052/74</t>
  </si>
  <si>
    <t>parc.č. 308, GZ (TA2594)</t>
  </si>
  <si>
    <t>parc.č. 2053/165, GZ složka 46930</t>
  </si>
  <si>
    <t>parc.č. 663/9, GZ (TA2596)</t>
  </si>
  <si>
    <t>parc.č. 935/1, zakresleno - upravena trasa dle nového GZ; dokresleny dešťové svody (složky 40117, 43662)</t>
  </si>
  <si>
    <t>parc. č. 935/78, zakresleno - upravena trasa dle nového GZ; dokresleny dešťové svody (složky 40117, 43661)</t>
  </si>
  <si>
    <t>parc.č. 2057/94, GZ (složka 47503)</t>
  </si>
  <si>
    <t>parc.č. 3708/10, 3708/4; GZ složka 46641</t>
  </si>
  <si>
    <t>parc. č. 2051/139, GZ složka 51002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</si>
</sst>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ourier New"/>
      <family val="3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left" vertical="center" indent="1"/>
    </xf>
    <xf numFmtId="0" fontId="0" fillId="0" borderId="1" xfId="0" applyBorder="1"/>
    <xf numFmtId="0" fontId="1" fillId="0" borderId="1" xfId="0" applyFont="1" applyBorder="1"/>
    <xf numFmtId="1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4" fontId="4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 vertical="center"/>
    </xf>
    <xf numFmtId="49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74"/>
  <sheetViews>
    <sheetView tabSelected="1" workbookViewId="0">
      <selection activeCell="O26" sqref="O26"/>
    </sheetView>
  </sheetViews>
  <sheetFormatPr defaultRowHeight="14.4" x14ac:dyDescent="0.3"/>
  <cols>
    <col min="1" max="1" width="12" bestFit="1" customWidth="1"/>
    <col min="2" max="2" width="10.5546875" customWidth="1"/>
    <col min="3" max="3" width="16.44140625" customWidth="1"/>
    <col min="4" max="4" width="6.77734375" bestFit="1" customWidth="1"/>
    <col min="5" max="5" width="6.6640625" bestFit="1" customWidth="1"/>
    <col min="6" max="7" width="12.5546875" bestFit="1" customWidth="1"/>
    <col min="8" max="8" width="9" customWidth="1"/>
    <col min="9" max="9" width="38.5546875" customWidth="1"/>
    <col min="10" max="10" width="5.44140625" customWidth="1"/>
  </cols>
  <sheetData>
    <row r="1" spans="1:10" ht="30.6" x14ac:dyDescent="0.3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62</v>
      </c>
    </row>
    <row r="2" spans="1:10" hidden="1" x14ac:dyDescent="0.3">
      <c r="A2" s="1">
        <v>211031224</v>
      </c>
      <c r="B2" s="2" t="s">
        <v>9</v>
      </c>
      <c r="C2" s="2" t="s">
        <v>10</v>
      </c>
      <c r="D2" s="1">
        <v>20</v>
      </c>
      <c r="E2" s="6"/>
      <c r="F2" s="3">
        <v>42297</v>
      </c>
      <c r="G2" s="3">
        <v>42311</v>
      </c>
      <c r="H2" s="2" t="s">
        <v>11</v>
      </c>
      <c r="I2" s="4" t="s">
        <v>12</v>
      </c>
      <c r="J2" s="6">
        <f>G2-F2</f>
        <v>14</v>
      </c>
    </row>
    <row r="3" spans="1:10" hidden="1" x14ac:dyDescent="0.3">
      <c r="A3" s="1">
        <v>211031667</v>
      </c>
      <c r="B3" s="2" t="s">
        <v>9</v>
      </c>
      <c r="C3" s="2" t="s">
        <v>10</v>
      </c>
      <c r="D3" s="1">
        <v>8</v>
      </c>
      <c r="E3" s="6"/>
      <c r="F3" s="3">
        <v>42297</v>
      </c>
      <c r="G3" s="3">
        <v>42317</v>
      </c>
      <c r="H3" s="2" t="s">
        <v>11</v>
      </c>
      <c r="I3" s="4" t="s">
        <v>13</v>
      </c>
      <c r="J3" s="6">
        <f t="shared" ref="J3:J41" si="0">G3-F3</f>
        <v>20</v>
      </c>
    </row>
    <row r="4" spans="1:10" hidden="1" x14ac:dyDescent="0.3">
      <c r="A4" s="1">
        <v>211031678</v>
      </c>
      <c r="B4" s="2" t="s">
        <v>9</v>
      </c>
      <c r="C4" s="2" t="s">
        <v>14</v>
      </c>
      <c r="D4" s="1">
        <v>11</v>
      </c>
      <c r="E4" s="1">
        <v>13</v>
      </c>
      <c r="F4" s="3">
        <v>42332</v>
      </c>
      <c r="G4" s="3">
        <v>42332</v>
      </c>
      <c r="H4" s="2" t="s">
        <v>11</v>
      </c>
      <c r="I4" s="4" t="s">
        <v>15</v>
      </c>
      <c r="J4" s="6">
        <f t="shared" si="0"/>
        <v>0</v>
      </c>
    </row>
    <row r="5" spans="1:10" hidden="1" x14ac:dyDescent="0.3">
      <c r="A5" s="1">
        <v>211020590</v>
      </c>
      <c r="B5" s="2" t="s">
        <v>16</v>
      </c>
      <c r="C5" s="2" t="s">
        <v>17</v>
      </c>
      <c r="D5" s="1">
        <v>10</v>
      </c>
      <c r="E5" s="1">
        <v>8</v>
      </c>
      <c r="F5" s="3">
        <v>42354</v>
      </c>
      <c r="G5" s="3">
        <v>42355</v>
      </c>
      <c r="H5" s="2" t="s">
        <v>11</v>
      </c>
      <c r="I5" s="4" t="s">
        <v>18</v>
      </c>
      <c r="J5" s="6">
        <f t="shared" si="0"/>
        <v>1</v>
      </c>
    </row>
    <row r="6" spans="1:10" x14ac:dyDescent="0.3">
      <c r="A6" s="8">
        <v>211039397</v>
      </c>
      <c r="B6" s="9" t="s">
        <v>19</v>
      </c>
      <c r="C6" s="9" t="s">
        <v>65</v>
      </c>
      <c r="D6" s="8">
        <v>9</v>
      </c>
      <c r="E6" s="8">
        <v>14</v>
      </c>
      <c r="F6" s="11">
        <v>42699</v>
      </c>
      <c r="G6" s="11">
        <v>42712</v>
      </c>
      <c r="H6" s="9" t="s">
        <v>11</v>
      </c>
      <c r="I6" s="17" t="s">
        <v>67</v>
      </c>
      <c r="J6" s="15">
        <v>13</v>
      </c>
    </row>
    <row r="7" spans="1:10" x14ac:dyDescent="0.3">
      <c r="A7" s="8">
        <v>208017043</v>
      </c>
      <c r="B7" s="9" t="s">
        <v>19</v>
      </c>
      <c r="C7" s="9" t="s">
        <v>27</v>
      </c>
      <c r="D7" s="10"/>
      <c r="E7" s="8">
        <v>10</v>
      </c>
      <c r="F7" s="11">
        <v>42668</v>
      </c>
      <c r="G7" s="11">
        <v>42668</v>
      </c>
      <c r="H7" s="9" t="s">
        <v>11</v>
      </c>
      <c r="I7" s="17" t="s">
        <v>68</v>
      </c>
      <c r="J7" s="15">
        <v>0</v>
      </c>
    </row>
    <row r="8" spans="1:10" x14ac:dyDescent="0.3">
      <c r="A8" s="8">
        <v>208008264</v>
      </c>
      <c r="B8" s="9" t="s">
        <v>19</v>
      </c>
      <c r="C8" s="9" t="s">
        <v>27</v>
      </c>
      <c r="D8" s="8">
        <v>15</v>
      </c>
      <c r="E8" s="10"/>
      <c r="F8" s="11">
        <v>42646</v>
      </c>
      <c r="G8" s="11">
        <v>42675</v>
      </c>
      <c r="H8" s="9" t="s">
        <v>11</v>
      </c>
      <c r="I8" s="17" t="s">
        <v>69</v>
      </c>
      <c r="J8" s="15">
        <v>29</v>
      </c>
    </row>
    <row r="9" spans="1:10" x14ac:dyDescent="0.3">
      <c r="A9" s="8">
        <v>211041101</v>
      </c>
      <c r="B9" s="9" t="s">
        <v>19</v>
      </c>
      <c r="C9" s="9" t="s">
        <v>70</v>
      </c>
      <c r="D9" s="8">
        <v>6</v>
      </c>
      <c r="E9" s="10"/>
      <c r="F9" s="11">
        <v>42646</v>
      </c>
      <c r="G9" s="11">
        <v>42675</v>
      </c>
      <c r="H9" s="9" t="s">
        <v>11</v>
      </c>
      <c r="I9" s="17" t="s">
        <v>71</v>
      </c>
      <c r="J9" s="15">
        <v>29</v>
      </c>
    </row>
    <row r="10" spans="1:10" x14ac:dyDescent="0.3">
      <c r="A10" s="8">
        <v>211041284</v>
      </c>
      <c r="B10" s="9" t="s">
        <v>19</v>
      </c>
      <c r="C10" s="9" t="s">
        <v>27</v>
      </c>
      <c r="D10" s="8">
        <v>7</v>
      </c>
      <c r="E10" s="8">
        <v>5</v>
      </c>
      <c r="F10" s="11">
        <v>42699</v>
      </c>
      <c r="G10" s="11">
        <v>42712</v>
      </c>
      <c r="H10" s="9" t="s">
        <v>11</v>
      </c>
      <c r="I10" s="17" t="s">
        <v>72</v>
      </c>
      <c r="J10" s="15">
        <v>13</v>
      </c>
    </row>
    <row r="11" spans="1:10" x14ac:dyDescent="0.3">
      <c r="A11" s="8">
        <v>211041102</v>
      </c>
      <c r="B11" s="9" t="s">
        <v>19</v>
      </c>
      <c r="C11" s="9" t="s">
        <v>27</v>
      </c>
      <c r="D11" s="8">
        <v>11</v>
      </c>
      <c r="E11" s="10"/>
      <c r="F11" s="11">
        <v>42675</v>
      </c>
      <c r="G11" s="11">
        <v>42675</v>
      </c>
      <c r="H11" s="9" t="s">
        <v>11</v>
      </c>
      <c r="I11" s="17" t="s">
        <v>73</v>
      </c>
      <c r="J11" s="15">
        <v>0</v>
      </c>
    </row>
    <row r="12" spans="1:10" x14ac:dyDescent="0.3">
      <c r="A12" s="8">
        <v>211032290</v>
      </c>
      <c r="B12" s="9" t="s">
        <v>19</v>
      </c>
      <c r="C12" s="9" t="s">
        <v>27</v>
      </c>
      <c r="D12" s="8">
        <v>11</v>
      </c>
      <c r="E12" s="8">
        <v>10</v>
      </c>
      <c r="F12" s="11">
        <v>42689</v>
      </c>
      <c r="G12" s="11">
        <v>42689</v>
      </c>
      <c r="H12" s="9" t="s">
        <v>11</v>
      </c>
      <c r="I12" s="17" t="s">
        <v>74</v>
      </c>
      <c r="J12" s="15">
        <v>0</v>
      </c>
    </row>
    <row r="13" spans="1:10" x14ac:dyDescent="0.3">
      <c r="A13" s="8">
        <v>208009440</v>
      </c>
      <c r="B13" s="9" t="s">
        <v>19</v>
      </c>
      <c r="C13" s="9" t="s">
        <v>21</v>
      </c>
      <c r="D13" s="8">
        <v>3</v>
      </c>
      <c r="E13" s="8">
        <v>11</v>
      </c>
      <c r="F13" s="11">
        <v>42702</v>
      </c>
      <c r="G13" s="11">
        <v>42712</v>
      </c>
      <c r="H13" s="9" t="s">
        <v>11</v>
      </c>
      <c r="I13" s="17" t="s">
        <v>75</v>
      </c>
      <c r="J13" s="15">
        <v>10</v>
      </c>
    </row>
    <row r="14" spans="1:10" x14ac:dyDescent="0.3">
      <c r="A14" s="8" t="s">
        <v>76</v>
      </c>
      <c r="B14" s="9" t="s">
        <v>19</v>
      </c>
      <c r="C14" s="9" t="s">
        <v>60</v>
      </c>
      <c r="D14" s="8">
        <v>14</v>
      </c>
      <c r="E14" s="8">
        <v>9</v>
      </c>
      <c r="F14" s="11">
        <v>42723</v>
      </c>
      <c r="G14" s="11">
        <v>42725</v>
      </c>
      <c r="H14" s="9" t="s">
        <v>11</v>
      </c>
      <c r="I14" s="17" t="s">
        <v>77</v>
      </c>
      <c r="J14" s="15">
        <v>2</v>
      </c>
    </row>
    <row r="15" spans="1:10" x14ac:dyDescent="0.3">
      <c r="A15" s="8">
        <v>211037590</v>
      </c>
      <c r="B15" s="9" t="s">
        <v>19</v>
      </c>
      <c r="C15" s="9" t="s">
        <v>64</v>
      </c>
      <c r="D15" s="8">
        <v>31</v>
      </c>
      <c r="E15" s="8">
        <v>19</v>
      </c>
      <c r="F15" s="11">
        <v>42723</v>
      </c>
      <c r="G15" s="11">
        <v>42723</v>
      </c>
      <c r="H15" s="9" t="s">
        <v>11</v>
      </c>
      <c r="I15" s="17" t="s">
        <v>78</v>
      </c>
      <c r="J15" s="15">
        <v>0</v>
      </c>
    </row>
    <row r="16" spans="1:10" hidden="1" x14ac:dyDescent="0.3">
      <c r="A16" s="1">
        <v>211019546</v>
      </c>
      <c r="B16" s="2" t="s">
        <v>9</v>
      </c>
      <c r="C16" s="2" t="s">
        <v>29</v>
      </c>
      <c r="D16" s="1">
        <v>20</v>
      </c>
      <c r="E16" s="6"/>
      <c r="F16" s="3">
        <v>42298</v>
      </c>
      <c r="G16" s="3">
        <v>42299</v>
      </c>
      <c r="H16" s="2" t="s">
        <v>11</v>
      </c>
      <c r="I16" s="4" t="s">
        <v>30</v>
      </c>
      <c r="J16" s="6">
        <f t="shared" si="0"/>
        <v>1</v>
      </c>
    </row>
    <row r="17" spans="1:11" hidden="1" x14ac:dyDescent="0.3">
      <c r="A17" s="1">
        <v>211035723</v>
      </c>
      <c r="B17" s="2" t="s">
        <v>31</v>
      </c>
      <c r="C17" s="2" t="s">
        <v>32</v>
      </c>
      <c r="D17" s="1">
        <v>30</v>
      </c>
      <c r="E17" s="6"/>
      <c r="F17" s="3">
        <v>42298</v>
      </c>
      <c r="G17" s="3">
        <v>42299</v>
      </c>
      <c r="H17" s="2" t="s">
        <v>11</v>
      </c>
      <c r="I17" s="4" t="s">
        <v>33</v>
      </c>
      <c r="J17" s="6">
        <f t="shared" si="0"/>
        <v>1</v>
      </c>
    </row>
    <row r="18" spans="1:11" hidden="1" x14ac:dyDescent="0.3">
      <c r="A18" s="1" t="s">
        <v>23</v>
      </c>
      <c r="B18" s="2" t="s">
        <v>9</v>
      </c>
      <c r="C18" s="2" t="s">
        <v>34</v>
      </c>
      <c r="D18" s="6"/>
      <c r="E18" s="1">
        <v>42</v>
      </c>
      <c r="F18" s="3">
        <v>42297</v>
      </c>
      <c r="G18" s="3">
        <v>42299</v>
      </c>
      <c r="H18" s="2" t="s">
        <v>11</v>
      </c>
      <c r="I18" s="4" t="s">
        <v>35</v>
      </c>
      <c r="J18" s="6">
        <f t="shared" si="0"/>
        <v>2</v>
      </c>
    </row>
    <row r="19" spans="1:11" x14ac:dyDescent="0.3">
      <c r="A19" s="8">
        <v>211035722</v>
      </c>
      <c r="B19" s="9" t="s">
        <v>19</v>
      </c>
      <c r="C19" s="9" t="s">
        <v>61</v>
      </c>
      <c r="D19" s="8">
        <v>20</v>
      </c>
      <c r="E19" s="8">
        <v>16</v>
      </c>
      <c r="F19" s="11">
        <v>42765</v>
      </c>
      <c r="G19" s="11">
        <v>42768</v>
      </c>
      <c r="H19" s="9" t="s">
        <v>11</v>
      </c>
      <c r="I19" s="17" t="s">
        <v>79</v>
      </c>
      <c r="J19" s="15">
        <v>3</v>
      </c>
      <c r="K19" s="13"/>
    </row>
    <row r="20" spans="1:11" x14ac:dyDescent="0.3">
      <c r="A20" s="8">
        <v>208016620</v>
      </c>
      <c r="B20" s="9" t="s">
        <v>19</v>
      </c>
      <c r="C20" s="9" t="s">
        <v>20</v>
      </c>
      <c r="D20" s="8">
        <v>16</v>
      </c>
      <c r="E20" s="8">
        <v>15</v>
      </c>
      <c r="F20" s="11">
        <v>42739</v>
      </c>
      <c r="G20" s="11">
        <v>42752</v>
      </c>
      <c r="H20" s="9" t="s">
        <v>11</v>
      </c>
      <c r="I20" s="17" t="s">
        <v>80</v>
      </c>
      <c r="J20" s="15">
        <v>13</v>
      </c>
      <c r="K20" s="13"/>
    </row>
    <row r="21" spans="1:11" x14ac:dyDescent="0.3">
      <c r="A21" s="8">
        <v>211020767</v>
      </c>
      <c r="B21" s="9" t="s">
        <v>19</v>
      </c>
      <c r="C21" s="9" t="s">
        <v>65</v>
      </c>
      <c r="D21" s="8">
        <v>33</v>
      </c>
      <c r="E21" s="8">
        <v>35</v>
      </c>
      <c r="F21" s="11">
        <v>42758</v>
      </c>
      <c r="G21" s="11">
        <v>42761</v>
      </c>
      <c r="H21" s="9" t="s">
        <v>11</v>
      </c>
      <c r="I21" s="17" t="s">
        <v>81</v>
      </c>
      <c r="J21" s="15">
        <v>3</v>
      </c>
      <c r="K21" s="13"/>
    </row>
    <row r="22" spans="1:11" x14ac:dyDescent="0.3">
      <c r="A22" s="8">
        <v>211030478</v>
      </c>
      <c r="B22" s="9" t="s">
        <v>19</v>
      </c>
      <c r="C22" s="9" t="s">
        <v>27</v>
      </c>
      <c r="D22" s="8">
        <v>8</v>
      </c>
      <c r="E22" s="8">
        <v>31</v>
      </c>
      <c r="F22" s="11">
        <v>42762</v>
      </c>
      <c r="G22" s="11">
        <v>42767</v>
      </c>
      <c r="H22" s="9" t="s">
        <v>11</v>
      </c>
      <c r="I22" s="17" t="s">
        <v>82</v>
      </c>
      <c r="J22" s="15">
        <v>5</v>
      </c>
      <c r="K22" s="13"/>
    </row>
    <row r="23" spans="1:11" x14ac:dyDescent="0.3">
      <c r="A23" s="8">
        <v>208008002</v>
      </c>
      <c r="B23" s="9" t="s">
        <v>19</v>
      </c>
      <c r="C23" s="9" t="s">
        <v>27</v>
      </c>
      <c r="D23" s="10"/>
      <c r="E23" s="8">
        <v>72</v>
      </c>
      <c r="F23" s="11">
        <v>42772</v>
      </c>
      <c r="G23" s="11">
        <v>42774</v>
      </c>
      <c r="H23" s="9" t="s">
        <v>11</v>
      </c>
      <c r="I23" s="17" t="s">
        <v>83</v>
      </c>
      <c r="J23" s="15">
        <v>2</v>
      </c>
      <c r="K23" s="13"/>
    </row>
    <row r="24" spans="1:11" x14ac:dyDescent="0.3">
      <c r="A24" s="8">
        <v>211041102</v>
      </c>
      <c r="B24" s="9" t="s">
        <v>19</v>
      </c>
      <c r="C24" s="9" t="s">
        <v>27</v>
      </c>
      <c r="D24" s="10"/>
      <c r="E24" s="8">
        <v>18</v>
      </c>
      <c r="F24" s="11">
        <v>42786</v>
      </c>
      <c r="G24" s="11">
        <v>42793</v>
      </c>
      <c r="H24" s="9" t="s">
        <v>11</v>
      </c>
      <c r="I24" s="17" t="s">
        <v>84</v>
      </c>
      <c r="J24" s="15">
        <v>7</v>
      </c>
      <c r="K24" s="13"/>
    </row>
    <row r="25" spans="1:11" x14ac:dyDescent="0.3">
      <c r="A25" s="8">
        <v>208005915</v>
      </c>
      <c r="B25" s="9" t="s">
        <v>19</v>
      </c>
      <c r="C25" s="9" t="s">
        <v>25</v>
      </c>
      <c r="D25" s="8">
        <v>5</v>
      </c>
      <c r="E25" s="10"/>
      <c r="F25" s="11">
        <v>42790</v>
      </c>
      <c r="G25" s="11">
        <v>42793</v>
      </c>
      <c r="H25" s="9" t="s">
        <v>11</v>
      </c>
      <c r="I25" s="17" t="s">
        <v>85</v>
      </c>
      <c r="J25" s="15">
        <v>3</v>
      </c>
      <c r="K25" s="13"/>
    </row>
    <row r="26" spans="1:11" x14ac:dyDescent="0.3">
      <c r="A26" s="8">
        <v>211040582</v>
      </c>
      <c r="B26" s="9" t="s">
        <v>19</v>
      </c>
      <c r="C26" s="9" t="s">
        <v>21</v>
      </c>
      <c r="D26" s="8">
        <v>20</v>
      </c>
      <c r="E26" s="8">
        <v>20</v>
      </c>
      <c r="F26" s="11">
        <v>42808</v>
      </c>
      <c r="G26" s="11">
        <v>42808</v>
      </c>
      <c r="H26" s="9" t="s">
        <v>11</v>
      </c>
      <c r="I26" s="17" t="s">
        <v>86</v>
      </c>
      <c r="J26" s="15">
        <v>0</v>
      </c>
      <c r="K26" s="13"/>
    </row>
    <row r="27" spans="1:11" hidden="1" x14ac:dyDescent="0.3">
      <c r="A27" s="1">
        <v>211037309</v>
      </c>
      <c r="B27" s="2" t="s">
        <v>9</v>
      </c>
      <c r="C27" s="2" t="s">
        <v>28</v>
      </c>
      <c r="D27" s="1">
        <v>15</v>
      </c>
      <c r="E27" s="6"/>
      <c r="F27" s="3">
        <v>42307</v>
      </c>
      <c r="G27" s="3">
        <v>42311</v>
      </c>
      <c r="H27" s="2" t="s">
        <v>11</v>
      </c>
      <c r="I27" s="5" t="s">
        <v>36</v>
      </c>
      <c r="J27" s="6">
        <f t="shared" si="0"/>
        <v>4</v>
      </c>
    </row>
    <row r="28" spans="1:11" hidden="1" x14ac:dyDescent="0.3">
      <c r="A28" s="1">
        <v>211036653</v>
      </c>
      <c r="B28" s="2" t="s">
        <v>31</v>
      </c>
      <c r="C28" s="2" t="s">
        <v>37</v>
      </c>
      <c r="D28" s="1">
        <v>4</v>
      </c>
      <c r="E28" s="6"/>
      <c r="F28" s="3">
        <v>42307</v>
      </c>
      <c r="G28" s="3">
        <v>42311</v>
      </c>
      <c r="H28" s="2" t="s">
        <v>11</v>
      </c>
      <c r="I28" s="5" t="s">
        <v>38</v>
      </c>
      <c r="J28" s="6">
        <f t="shared" si="0"/>
        <v>4</v>
      </c>
    </row>
    <row r="29" spans="1:11" hidden="1" x14ac:dyDescent="0.3">
      <c r="A29" s="1">
        <v>211037576</v>
      </c>
      <c r="B29" s="2" t="s">
        <v>9</v>
      </c>
      <c r="C29" s="2" t="s">
        <v>39</v>
      </c>
      <c r="D29" s="1">
        <v>3</v>
      </c>
      <c r="E29" s="6"/>
      <c r="F29" s="3">
        <v>42307</v>
      </c>
      <c r="G29" s="3">
        <v>42311</v>
      </c>
      <c r="H29" s="2" t="s">
        <v>11</v>
      </c>
      <c r="I29" s="5" t="s">
        <v>40</v>
      </c>
      <c r="J29" s="6">
        <f t="shared" si="0"/>
        <v>4</v>
      </c>
    </row>
    <row r="30" spans="1:11" hidden="1" x14ac:dyDescent="0.3">
      <c r="A30" s="1">
        <v>211037460</v>
      </c>
      <c r="B30" s="2" t="s">
        <v>9</v>
      </c>
      <c r="C30" s="2" t="s">
        <v>41</v>
      </c>
      <c r="D30" s="1">
        <v>5</v>
      </c>
      <c r="E30" s="6"/>
      <c r="F30" s="3">
        <v>42307</v>
      </c>
      <c r="G30" s="3">
        <v>42311</v>
      </c>
      <c r="H30" s="2" t="s">
        <v>11</v>
      </c>
      <c r="I30" s="5" t="s">
        <v>42</v>
      </c>
      <c r="J30" s="6">
        <f t="shared" si="0"/>
        <v>4</v>
      </c>
    </row>
    <row r="31" spans="1:11" hidden="1" x14ac:dyDescent="0.3">
      <c r="A31" s="1">
        <v>211037302</v>
      </c>
      <c r="B31" s="2" t="s">
        <v>9</v>
      </c>
      <c r="C31" s="2" t="s">
        <v>43</v>
      </c>
      <c r="D31" s="1">
        <v>9</v>
      </c>
      <c r="E31" s="6"/>
      <c r="F31" s="3">
        <v>42307</v>
      </c>
      <c r="G31" s="3">
        <v>42311</v>
      </c>
      <c r="H31" s="2" t="s">
        <v>11</v>
      </c>
      <c r="I31" s="5" t="s">
        <v>44</v>
      </c>
      <c r="J31" s="6">
        <f t="shared" si="0"/>
        <v>4</v>
      </c>
    </row>
    <row r="32" spans="1:11" hidden="1" x14ac:dyDescent="0.3">
      <c r="A32" s="1">
        <v>211036481</v>
      </c>
      <c r="B32" s="2" t="s">
        <v>9</v>
      </c>
      <c r="C32" s="2" t="s">
        <v>45</v>
      </c>
      <c r="D32" s="1">
        <v>12</v>
      </c>
      <c r="E32" s="6"/>
      <c r="F32" s="3">
        <v>42307</v>
      </c>
      <c r="G32" s="3">
        <v>42311</v>
      </c>
      <c r="H32" s="2" t="s">
        <v>11</v>
      </c>
      <c r="I32" s="5" t="s">
        <v>46</v>
      </c>
      <c r="J32" s="6">
        <f t="shared" si="0"/>
        <v>4</v>
      </c>
    </row>
    <row r="33" spans="1:10" hidden="1" x14ac:dyDescent="0.3">
      <c r="A33" s="1">
        <v>208016682</v>
      </c>
      <c r="B33" s="2" t="s">
        <v>9</v>
      </c>
      <c r="C33" s="2" t="s">
        <v>10</v>
      </c>
      <c r="D33" s="1">
        <v>39</v>
      </c>
      <c r="E33" s="6"/>
      <c r="F33" s="3">
        <v>42297</v>
      </c>
      <c r="G33" s="3">
        <v>42311</v>
      </c>
      <c r="H33" s="2" t="s">
        <v>11</v>
      </c>
      <c r="I33" s="5" t="s">
        <v>47</v>
      </c>
      <c r="J33" s="6">
        <f t="shared" si="0"/>
        <v>14</v>
      </c>
    </row>
    <row r="34" spans="1:10" hidden="1" x14ac:dyDescent="0.3">
      <c r="A34" s="1">
        <v>211036241</v>
      </c>
      <c r="B34" s="2" t="s">
        <v>9</v>
      </c>
      <c r="C34" s="2" t="s">
        <v>26</v>
      </c>
      <c r="D34" s="1">
        <v>5</v>
      </c>
      <c r="E34" s="6"/>
      <c r="F34" s="3">
        <v>42303</v>
      </c>
      <c r="G34" s="3">
        <v>42312</v>
      </c>
      <c r="H34" s="2" t="s">
        <v>11</v>
      </c>
      <c r="I34" s="5" t="s">
        <v>48</v>
      </c>
      <c r="J34" s="6">
        <f t="shared" si="0"/>
        <v>9</v>
      </c>
    </row>
    <row r="35" spans="1:10" hidden="1" x14ac:dyDescent="0.3">
      <c r="A35" s="1">
        <v>201026168</v>
      </c>
      <c r="B35" s="2" t="s">
        <v>16</v>
      </c>
      <c r="C35" s="2" t="s">
        <v>49</v>
      </c>
      <c r="D35" s="1">
        <v>62</v>
      </c>
      <c r="E35" s="6"/>
      <c r="F35" s="3">
        <v>42318</v>
      </c>
      <c r="G35" s="3">
        <v>42318</v>
      </c>
      <c r="H35" s="2" t="s">
        <v>11</v>
      </c>
      <c r="I35" s="5" t="s">
        <v>50</v>
      </c>
      <c r="J35" s="6">
        <f t="shared" si="0"/>
        <v>0</v>
      </c>
    </row>
    <row r="36" spans="1:10" hidden="1" x14ac:dyDescent="0.3">
      <c r="A36" s="1">
        <v>201025024</v>
      </c>
      <c r="B36" s="2" t="s">
        <v>16</v>
      </c>
      <c r="C36" s="2" t="s">
        <v>49</v>
      </c>
      <c r="D36" s="1">
        <v>8</v>
      </c>
      <c r="E36" s="6"/>
      <c r="F36" s="3">
        <v>42318</v>
      </c>
      <c r="G36" s="3">
        <v>42318</v>
      </c>
      <c r="H36" s="2" t="s">
        <v>11</v>
      </c>
      <c r="I36" s="5" t="s">
        <v>51</v>
      </c>
      <c r="J36" s="6">
        <f t="shared" si="0"/>
        <v>0</v>
      </c>
    </row>
    <row r="37" spans="1:10" hidden="1" x14ac:dyDescent="0.3">
      <c r="A37" s="1">
        <v>211020428</v>
      </c>
      <c r="B37" s="2" t="s">
        <v>16</v>
      </c>
      <c r="C37" s="2" t="s">
        <v>52</v>
      </c>
      <c r="D37" s="1">
        <v>15</v>
      </c>
      <c r="E37" s="6"/>
      <c r="F37" s="3">
        <v>42321</v>
      </c>
      <c r="G37" s="3">
        <v>42321</v>
      </c>
      <c r="H37" s="2" t="s">
        <v>11</v>
      </c>
      <c r="I37" s="5" t="s">
        <v>53</v>
      </c>
      <c r="J37" s="6">
        <f t="shared" si="0"/>
        <v>0</v>
      </c>
    </row>
    <row r="38" spans="1:10" hidden="1" x14ac:dyDescent="0.3">
      <c r="A38" s="1">
        <v>211036063</v>
      </c>
      <c r="B38" s="2" t="s">
        <v>31</v>
      </c>
      <c r="C38" s="2" t="s">
        <v>54</v>
      </c>
      <c r="D38" s="1">
        <v>3</v>
      </c>
      <c r="E38" s="6"/>
      <c r="F38" s="3">
        <v>42321</v>
      </c>
      <c r="G38" s="3">
        <v>42321</v>
      </c>
      <c r="H38" s="2" t="s">
        <v>11</v>
      </c>
      <c r="I38" s="5" t="s">
        <v>36</v>
      </c>
      <c r="J38" s="6">
        <f t="shared" si="0"/>
        <v>0</v>
      </c>
    </row>
    <row r="39" spans="1:10" hidden="1" x14ac:dyDescent="0.3">
      <c r="A39" s="1">
        <v>211037054</v>
      </c>
      <c r="B39" s="2" t="s">
        <v>31</v>
      </c>
      <c r="C39" s="2" t="s">
        <v>55</v>
      </c>
      <c r="D39" s="1">
        <v>10</v>
      </c>
      <c r="E39" s="6"/>
      <c r="F39" s="3">
        <v>42307</v>
      </c>
      <c r="G39" s="3">
        <v>42324</v>
      </c>
      <c r="H39" s="2" t="s">
        <v>11</v>
      </c>
      <c r="I39" s="5" t="s">
        <v>56</v>
      </c>
      <c r="J39" s="6">
        <f t="shared" si="0"/>
        <v>17</v>
      </c>
    </row>
    <row r="40" spans="1:10" hidden="1" x14ac:dyDescent="0.3">
      <c r="A40" s="1">
        <v>211037240</v>
      </c>
      <c r="B40" s="2" t="s">
        <v>9</v>
      </c>
      <c r="C40" s="2" t="s">
        <v>57</v>
      </c>
      <c r="D40" s="1">
        <v>50</v>
      </c>
      <c r="E40" s="6"/>
      <c r="F40" s="3">
        <v>42307</v>
      </c>
      <c r="G40" s="3">
        <v>42324</v>
      </c>
      <c r="H40" s="2" t="s">
        <v>11</v>
      </c>
      <c r="I40" s="5" t="s">
        <v>58</v>
      </c>
      <c r="J40" s="6">
        <f t="shared" si="0"/>
        <v>17</v>
      </c>
    </row>
    <row r="41" spans="1:10" hidden="1" x14ac:dyDescent="0.3">
      <c r="A41" s="1">
        <v>100012475</v>
      </c>
      <c r="B41" s="2" t="s">
        <v>16</v>
      </c>
      <c r="C41" s="2" t="s">
        <v>22</v>
      </c>
      <c r="D41" s="6"/>
      <c r="E41" s="1">
        <v>6</v>
      </c>
      <c r="F41" s="3">
        <v>42328</v>
      </c>
      <c r="G41" s="3">
        <v>42328</v>
      </c>
      <c r="H41" s="2" t="s">
        <v>11</v>
      </c>
      <c r="I41" s="5" t="s">
        <v>59</v>
      </c>
      <c r="J41" s="6">
        <f t="shared" si="0"/>
        <v>0</v>
      </c>
    </row>
    <row r="42" spans="1:10" x14ac:dyDescent="0.3">
      <c r="A42" s="8">
        <v>211031231</v>
      </c>
      <c r="B42" s="9" t="s">
        <v>19</v>
      </c>
      <c r="C42" s="9" t="s">
        <v>27</v>
      </c>
      <c r="D42" s="8">
        <v>15</v>
      </c>
      <c r="E42" s="14"/>
      <c r="F42" s="11">
        <v>42829</v>
      </c>
      <c r="G42" s="11">
        <v>42840</v>
      </c>
      <c r="H42" s="9" t="s">
        <v>11</v>
      </c>
      <c r="I42" s="17" t="s">
        <v>87</v>
      </c>
      <c r="J42" s="16">
        <v>11</v>
      </c>
    </row>
    <row r="43" spans="1:10" x14ac:dyDescent="0.3">
      <c r="A43" s="8">
        <v>211036822</v>
      </c>
      <c r="B43" s="9" t="s">
        <v>19</v>
      </c>
      <c r="C43" s="9" t="s">
        <v>21</v>
      </c>
      <c r="D43" s="8">
        <v>4</v>
      </c>
      <c r="E43" s="8">
        <v>18</v>
      </c>
      <c r="F43" s="11">
        <v>42887</v>
      </c>
      <c r="G43" s="11">
        <v>42887</v>
      </c>
      <c r="H43" s="9" t="s">
        <v>11</v>
      </c>
      <c r="I43" s="17" t="s">
        <v>88</v>
      </c>
      <c r="J43" s="16">
        <v>0</v>
      </c>
    </row>
    <row r="44" spans="1:10" x14ac:dyDescent="0.3">
      <c r="A44" s="8">
        <v>211038062</v>
      </c>
      <c r="B44" s="9" t="s">
        <v>19</v>
      </c>
      <c r="C44" s="9" t="s">
        <v>27</v>
      </c>
      <c r="D44" s="8">
        <v>10</v>
      </c>
      <c r="E44" s="8">
        <v>12</v>
      </c>
      <c r="F44" s="11">
        <v>42830</v>
      </c>
      <c r="G44" s="11">
        <v>42835</v>
      </c>
      <c r="H44" s="9" t="s">
        <v>11</v>
      </c>
      <c r="I44" s="17" t="s">
        <v>89</v>
      </c>
      <c r="J44" s="16">
        <v>5</v>
      </c>
    </row>
    <row r="45" spans="1:10" x14ac:dyDescent="0.3">
      <c r="A45" s="8">
        <v>211039550</v>
      </c>
      <c r="B45" s="9" t="s">
        <v>19</v>
      </c>
      <c r="C45" s="9" t="s">
        <v>27</v>
      </c>
      <c r="D45" s="8">
        <v>11</v>
      </c>
      <c r="E45" s="8">
        <v>10</v>
      </c>
      <c r="F45" s="11">
        <v>42830</v>
      </c>
      <c r="G45" s="11">
        <v>42837</v>
      </c>
      <c r="H45" s="9" t="s">
        <v>11</v>
      </c>
      <c r="I45" s="17" t="s">
        <v>90</v>
      </c>
      <c r="J45" s="16">
        <v>7</v>
      </c>
    </row>
    <row r="46" spans="1:10" x14ac:dyDescent="0.3">
      <c r="A46" s="8">
        <v>208002174</v>
      </c>
      <c r="B46" s="9" t="s">
        <v>19</v>
      </c>
      <c r="C46" s="9" t="s">
        <v>24</v>
      </c>
      <c r="D46" s="8">
        <v>15</v>
      </c>
      <c r="E46" s="8">
        <v>31</v>
      </c>
      <c r="F46" s="11">
        <v>42844</v>
      </c>
      <c r="G46" s="11">
        <v>42846</v>
      </c>
      <c r="H46" s="9" t="s">
        <v>11</v>
      </c>
      <c r="I46" s="17" t="s">
        <v>91</v>
      </c>
      <c r="J46" s="16">
        <v>2</v>
      </c>
    </row>
    <row r="47" spans="1:10" x14ac:dyDescent="0.3">
      <c r="A47" s="8">
        <v>211043184</v>
      </c>
      <c r="B47" s="9" t="s">
        <v>19</v>
      </c>
      <c r="C47" s="9" t="s">
        <v>60</v>
      </c>
      <c r="D47" s="8">
        <v>8</v>
      </c>
      <c r="E47" s="8">
        <v>8</v>
      </c>
      <c r="F47" s="11">
        <v>42852</v>
      </c>
      <c r="G47" s="11">
        <v>42853</v>
      </c>
      <c r="H47" s="9" t="s">
        <v>11</v>
      </c>
      <c r="I47" s="17" t="s">
        <v>92</v>
      </c>
      <c r="J47" s="16">
        <v>1</v>
      </c>
    </row>
    <row r="48" spans="1:10" x14ac:dyDescent="0.3">
      <c r="A48" s="8">
        <v>211002577</v>
      </c>
      <c r="B48" s="9" t="s">
        <v>19</v>
      </c>
      <c r="C48" s="9" t="s">
        <v>21</v>
      </c>
      <c r="D48" s="8">
        <v>21</v>
      </c>
      <c r="E48" s="8">
        <v>22</v>
      </c>
      <c r="F48" s="11">
        <v>42887</v>
      </c>
      <c r="G48" s="11">
        <v>42887</v>
      </c>
      <c r="H48" s="9" t="s">
        <v>11</v>
      </c>
      <c r="I48" s="17" t="s">
        <v>93</v>
      </c>
      <c r="J48" s="16">
        <v>0</v>
      </c>
    </row>
    <row r="49" spans="1:10" x14ac:dyDescent="0.3">
      <c r="A49" s="8">
        <v>211043329</v>
      </c>
      <c r="B49" s="9" t="s">
        <v>19</v>
      </c>
      <c r="C49" s="9" t="s">
        <v>94</v>
      </c>
      <c r="D49" s="8">
        <v>15</v>
      </c>
      <c r="E49" s="14"/>
      <c r="F49" s="11">
        <v>42881</v>
      </c>
      <c r="G49" s="11">
        <v>42893</v>
      </c>
      <c r="H49" s="9" t="s">
        <v>11</v>
      </c>
      <c r="I49" s="17" t="s">
        <v>95</v>
      </c>
      <c r="J49" s="16">
        <v>12</v>
      </c>
    </row>
    <row r="50" spans="1:10" x14ac:dyDescent="0.3">
      <c r="A50" s="8">
        <v>211043039</v>
      </c>
      <c r="B50" s="9" t="s">
        <v>19</v>
      </c>
      <c r="C50" s="9" t="s">
        <v>27</v>
      </c>
      <c r="D50" s="8">
        <v>12</v>
      </c>
      <c r="E50" s="14"/>
      <c r="F50" s="11">
        <v>42874</v>
      </c>
      <c r="G50" s="11">
        <v>42887</v>
      </c>
      <c r="H50" s="9" t="s">
        <v>11</v>
      </c>
      <c r="I50" s="17" t="s">
        <v>96</v>
      </c>
      <c r="J50" s="16">
        <v>13</v>
      </c>
    </row>
    <row r="51" spans="1:10" x14ac:dyDescent="0.3">
      <c r="A51" s="8">
        <v>208010319</v>
      </c>
      <c r="B51" s="9" t="s">
        <v>19</v>
      </c>
      <c r="C51" s="9" t="s">
        <v>21</v>
      </c>
      <c r="D51" s="8">
        <v>12</v>
      </c>
      <c r="E51" s="14"/>
      <c r="F51" s="11">
        <v>42916</v>
      </c>
      <c r="G51" s="11">
        <v>42928</v>
      </c>
      <c r="H51" s="9" t="s">
        <v>11</v>
      </c>
      <c r="I51" s="17" t="s">
        <v>97</v>
      </c>
      <c r="J51" s="16">
        <v>12</v>
      </c>
    </row>
    <row r="52" spans="1:10" x14ac:dyDescent="0.3">
      <c r="A52" s="8">
        <v>208010320</v>
      </c>
      <c r="B52" s="9" t="s">
        <v>19</v>
      </c>
      <c r="C52" s="9" t="s">
        <v>21</v>
      </c>
      <c r="D52" s="8">
        <v>10</v>
      </c>
      <c r="E52" s="14"/>
      <c r="F52" s="11">
        <v>42916</v>
      </c>
      <c r="G52" s="11">
        <v>42928</v>
      </c>
      <c r="H52" s="9" t="s">
        <v>11</v>
      </c>
      <c r="I52" s="17" t="s">
        <v>98</v>
      </c>
      <c r="J52" s="16">
        <v>12</v>
      </c>
    </row>
    <row r="53" spans="1:10" x14ac:dyDescent="0.3">
      <c r="A53" s="8">
        <v>208004525</v>
      </c>
      <c r="B53" s="9" t="s">
        <v>19</v>
      </c>
      <c r="C53" s="9" t="s">
        <v>20</v>
      </c>
      <c r="D53" s="8">
        <v>9</v>
      </c>
      <c r="E53" s="14"/>
      <c r="F53" s="11">
        <v>42915</v>
      </c>
      <c r="G53" s="11">
        <v>42928</v>
      </c>
      <c r="H53" s="9" t="s">
        <v>11</v>
      </c>
      <c r="I53" s="17" t="s">
        <v>99</v>
      </c>
      <c r="J53" s="16">
        <v>13</v>
      </c>
    </row>
    <row r="54" spans="1:10" x14ac:dyDescent="0.3">
      <c r="A54" s="8">
        <v>211035805</v>
      </c>
      <c r="B54" s="9" t="s">
        <v>19</v>
      </c>
      <c r="C54" s="9" t="s">
        <v>27</v>
      </c>
      <c r="D54" s="8">
        <v>10</v>
      </c>
      <c r="E54" s="8">
        <v>26</v>
      </c>
      <c r="F54" s="11">
        <v>43005</v>
      </c>
      <c r="G54" s="11">
        <v>43011</v>
      </c>
      <c r="H54" s="9" t="s">
        <v>11</v>
      </c>
      <c r="I54" s="17" t="s">
        <v>101</v>
      </c>
      <c r="J54" s="15">
        <v>6</v>
      </c>
    </row>
    <row r="55" spans="1:10" x14ac:dyDescent="0.3">
      <c r="A55" s="8">
        <v>211044190</v>
      </c>
      <c r="B55" s="9" t="s">
        <v>19</v>
      </c>
      <c r="C55" s="9" t="s">
        <v>27</v>
      </c>
      <c r="D55" s="8">
        <v>6</v>
      </c>
      <c r="E55" s="8">
        <v>14</v>
      </c>
      <c r="F55" s="11">
        <v>42942</v>
      </c>
      <c r="G55" s="11">
        <v>42942</v>
      </c>
      <c r="H55" s="9" t="s">
        <v>11</v>
      </c>
      <c r="I55" s="17" t="s">
        <v>103</v>
      </c>
      <c r="J55" s="15">
        <v>0</v>
      </c>
    </row>
    <row r="56" spans="1:10" x14ac:dyDescent="0.3">
      <c r="A56" s="8">
        <v>211043590</v>
      </c>
      <c r="B56" s="9" t="s">
        <v>19</v>
      </c>
      <c r="C56" s="9" t="s">
        <v>27</v>
      </c>
      <c r="D56" s="8">
        <v>14</v>
      </c>
      <c r="E56" s="8">
        <v>6</v>
      </c>
      <c r="F56" s="11">
        <v>42942</v>
      </c>
      <c r="G56" s="11">
        <v>42942</v>
      </c>
      <c r="H56" s="9" t="s">
        <v>11</v>
      </c>
      <c r="I56" s="17" t="s">
        <v>104</v>
      </c>
      <c r="J56" s="15">
        <v>0</v>
      </c>
    </row>
    <row r="57" spans="1:10" x14ac:dyDescent="0.3">
      <c r="A57" s="8">
        <v>211036314</v>
      </c>
      <c r="B57" s="9" t="s">
        <v>19</v>
      </c>
      <c r="C57" s="9" t="s">
        <v>27</v>
      </c>
      <c r="D57" s="8">
        <v>15</v>
      </c>
      <c r="E57" s="8">
        <v>11</v>
      </c>
      <c r="F57" s="11">
        <v>42943</v>
      </c>
      <c r="G57" s="11">
        <v>42943</v>
      </c>
      <c r="H57" s="9" t="s">
        <v>11</v>
      </c>
      <c r="I57" s="17" t="s">
        <v>105</v>
      </c>
      <c r="J57" s="15">
        <v>0</v>
      </c>
    </row>
    <row r="58" spans="1:10" x14ac:dyDescent="0.3">
      <c r="A58" s="8">
        <v>211025227</v>
      </c>
      <c r="B58" s="9" t="s">
        <v>19</v>
      </c>
      <c r="C58" s="9" t="s">
        <v>60</v>
      </c>
      <c r="D58" s="8">
        <v>8</v>
      </c>
      <c r="E58" s="8">
        <v>66</v>
      </c>
      <c r="F58" s="11">
        <v>42970</v>
      </c>
      <c r="G58" s="11">
        <v>42977</v>
      </c>
      <c r="H58" s="9" t="s">
        <v>11</v>
      </c>
      <c r="I58" s="17" t="s">
        <v>108</v>
      </c>
      <c r="J58" s="15">
        <v>7</v>
      </c>
    </row>
    <row r="59" spans="1:10" x14ac:dyDescent="0.3">
      <c r="A59" s="8">
        <v>211005111</v>
      </c>
      <c r="B59" s="9" t="s">
        <v>19</v>
      </c>
      <c r="C59" s="9" t="s">
        <v>27</v>
      </c>
      <c r="D59" s="8">
        <v>11</v>
      </c>
      <c r="E59" s="8">
        <v>12</v>
      </c>
      <c r="F59" s="11">
        <v>42972</v>
      </c>
      <c r="G59" s="11">
        <v>42977</v>
      </c>
      <c r="H59" s="9" t="s">
        <v>11</v>
      </c>
      <c r="I59" s="17" t="s">
        <v>109</v>
      </c>
      <c r="J59" s="15">
        <v>5</v>
      </c>
    </row>
    <row r="60" spans="1:10" x14ac:dyDescent="0.3">
      <c r="A60" s="8" t="s">
        <v>23</v>
      </c>
      <c r="B60" s="9" t="s">
        <v>19</v>
      </c>
      <c r="C60" s="9" t="s">
        <v>66</v>
      </c>
      <c r="D60" s="8">
        <v>12</v>
      </c>
      <c r="E60" s="8">
        <v>10</v>
      </c>
      <c r="F60" s="11">
        <v>43005</v>
      </c>
      <c r="G60" s="11">
        <v>43011</v>
      </c>
      <c r="H60" s="9" t="s">
        <v>11</v>
      </c>
      <c r="I60" s="17" t="s">
        <v>110</v>
      </c>
      <c r="J60" s="15">
        <v>6</v>
      </c>
    </row>
    <row r="61" spans="1:10" x14ac:dyDescent="0.3">
      <c r="A61" s="8">
        <v>211005931</v>
      </c>
      <c r="B61" s="9" t="s">
        <v>19</v>
      </c>
      <c r="C61" s="9" t="s">
        <v>27</v>
      </c>
      <c r="D61" s="8">
        <v>17</v>
      </c>
      <c r="E61" s="8">
        <v>18</v>
      </c>
      <c r="F61" s="11">
        <v>43007</v>
      </c>
      <c r="G61" s="11">
        <v>43011</v>
      </c>
      <c r="H61" s="9" t="s">
        <v>11</v>
      </c>
      <c r="I61" s="17" t="s">
        <v>111</v>
      </c>
      <c r="J61" s="15">
        <v>4</v>
      </c>
    </row>
    <row r="62" spans="1:10" ht="15" hidden="1" x14ac:dyDescent="0.25">
      <c r="A62" s="6"/>
      <c r="B62" s="7" t="s">
        <v>63</v>
      </c>
      <c r="C62" s="6"/>
      <c r="D62" s="6"/>
      <c r="E62" s="6"/>
      <c r="F62" s="6"/>
      <c r="G62" s="6"/>
      <c r="H62" s="6"/>
      <c r="I62" s="6"/>
      <c r="J62" s="7">
        <f>SUM(J2:J61)</f>
        <v>368</v>
      </c>
    </row>
    <row r="63" spans="1:10" x14ac:dyDescent="0.3">
      <c r="A63" s="8">
        <v>211029627</v>
      </c>
      <c r="B63" s="9" t="s">
        <v>19</v>
      </c>
      <c r="C63" s="9" t="s">
        <v>24</v>
      </c>
      <c r="D63" s="8">
        <v>23</v>
      </c>
      <c r="E63" s="8">
        <v>38</v>
      </c>
      <c r="F63" s="11">
        <v>42928</v>
      </c>
      <c r="G63" s="11">
        <v>42929</v>
      </c>
      <c r="H63" s="9" t="s">
        <v>11</v>
      </c>
      <c r="I63" s="18" t="s">
        <v>100</v>
      </c>
      <c r="J63" s="15">
        <v>1</v>
      </c>
    </row>
    <row r="64" spans="1:10" x14ac:dyDescent="0.3">
      <c r="A64" s="8">
        <v>211035805</v>
      </c>
      <c r="B64" s="9" t="s">
        <v>19</v>
      </c>
      <c r="C64" s="9" t="s">
        <v>27</v>
      </c>
      <c r="D64" s="8">
        <v>10</v>
      </c>
      <c r="E64" s="8">
        <v>26</v>
      </c>
      <c r="F64" s="11">
        <v>43005</v>
      </c>
      <c r="G64" s="11">
        <v>43011</v>
      </c>
      <c r="H64" s="9" t="s">
        <v>11</v>
      </c>
      <c r="I64" s="17" t="s">
        <v>101</v>
      </c>
      <c r="J64" s="15">
        <v>6</v>
      </c>
    </row>
    <row r="65" spans="1:10" x14ac:dyDescent="0.3">
      <c r="A65" s="8">
        <v>211040083</v>
      </c>
      <c r="B65" s="9" t="s">
        <v>19</v>
      </c>
      <c r="C65" s="9" t="s">
        <v>27</v>
      </c>
      <c r="D65" s="8">
        <v>15</v>
      </c>
      <c r="E65" s="8">
        <v>44</v>
      </c>
      <c r="F65" s="11">
        <v>42935</v>
      </c>
      <c r="G65" s="11">
        <v>42935</v>
      </c>
      <c r="H65" s="9" t="s">
        <v>11</v>
      </c>
      <c r="I65" s="17" t="s">
        <v>102</v>
      </c>
      <c r="J65" s="15">
        <v>0</v>
      </c>
    </row>
    <row r="66" spans="1:10" x14ac:dyDescent="0.3">
      <c r="A66" s="8">
        <v>211044190</v>
      </c>
      <c r="B66" s="9" t="s">
        <v>19</v>
      </c>
      <c r="C66" s="9" t="s">
        <v>27</v>
      </c>
      <c r="D66" s="8">
        <v>6</v>
      </c>
      <c r="E66" s="8">
        <v>14</v>
      </c>
      <c r="F66" s="11">
        <v>42942</v>
      </c>
      <c r="G66" s="11">
        <v>42942</v>
      </c>
      <c r="H66" s="9" t="s">
        <v>11</v>
      </c>
      <c r="I66" s="17" t="s">
        <v>103</v>
      </c>
      <c r="J66" s="15">
        <v>0</v>
      </c>
    </row>
    <row r="67" spans="1:10" x14ac:dyDescent="0.3">
      <c r="A67" s="8">
        <v>211043590</v>
      </c>
      <c r="B67" s="9" t="s">
        <v>19</v>
      </c>
      <c r="C67" s="9" t="s">
        <v>27</v>
      </c>
      <c r="D67" s="8">
        <v>14</v>
      </c>
      <c r="E67" s="8">
        <v>6</v>
      </c>
      <c r="F67" s="11">
        <v>42942</v>
      </c>
      <c r="G67" s="11">
        <v>42942</v>
      </c>
      <c r="H67" s="9" t="s">
        <v>11</v>
      </c>
      <c r="I67" s="17" t="s">
        <v>104</v>
      </c>
      <c r="J67" s="15">
        <v>0</v>
      </c>
    </row>
    <row r="68" spans="1:10" x14ac:dyDescent="0.3">
      <c r="A68" s="8">
        <v>211036314</v>
      </c>
      <c r="B68" s="9" t="s">
        <v>19</v>
      </c>
      <c r="C68" s="9" t="s">
        <v>27</v>
      </c>
      <c r="D68" s="8">
        <v>15</v>
      </c>
      <c r="E68" s="8">
        <v>11</v>
      </c>
      <c r="F68" s="11">
        <v>42943</v>
      </c>
      <c r="G68" s="11">
        <v>42943</v>
      </c>
      <c r="H68" s="9" t="s">
        <v>11</v>
      </c>
      <c r="I68" s="17" t="s">
        <v>105</v>
      </c>
      <c r="J68" s="15">
        <v>0</v>
      </c>
    </row>
    <row r="69" spans="1:10" x14ac:dyDescent="0.3">
      <c r="A69" s="8">
        <v>208009544</v>
      </c>
      <c r="B69" s="9" t="s">
        <v>19</v>
      </c>
      <c r="C69" s="9" t="s">
        <v>21</v>
      </c>
      <c r="D69" s="8">
        <v>14</v>
      </c>
      <c r="E69" s="8">
        <v>25</v>
      </c>
      <c r="F69" s="11">
        <v>42947</v>
      </c>
      <c r="G69" s="11">
        <v>42948</v>
      </c>
      <c r="H69" s="9" t="s">
        <v>11</v>
      </c>
      <c r="I69" s="17" t="s">
        <v>106</v>
      </c>
      <c r="J69" s="15">
        <v>1</v>
      </c>
    </row>
    <row r="70" spans="1:10" x14ac:dyDescent="0.3">
      <c r="A70" s="8">
        <v>211025228</v>
      </c>
      <c r="B70" s="9" t="s">
        <v>19</v>
      </c>
      <c r="C70" s="9" t="s">
        <v>60</v>
      </c>
      <c r="D70" s="8">
        <v>7</v>
      </c>
      <c r="E70" s="8">
        <v>74</v>
      </c>
      <c r="F70" s="11">
        <v>42969</v>
      </c>
      <c r="G70" s="11">
        <v>42971</v>
      </c>
      <c r="H70" s="9" t="s">
        <v>11</v>
      </c>
      <c r="I70" s="17" t="s">
        <v>107</v>
      </c>
      <c r="J70" s="15">
        <v>2</v>
      </c>
    </row>
    <row r="71" spans="1:10" x14ac:dyDescent="0.3">
      <c r="A71" s="8">
        <v>211025227</v>
      </c>
      <c r="B71" s="9" t="s">
        <v>19</v>
      </c>
      <c r="C71" s="9" t="s">
        <v>60</v>
      </c>
      <c r="D71" s="8">
        <v>8</v>
      </c>
      <c r="E71" s="8">
        <v>66</v>
      </c>
      <c r="F71" s="11">
        <v>42970</v>
      </c>
      <c r="G71" s="11">
        <v>42977</v>
      </c>
      <c r="H71" s="9" t="s">
        <v>11</v>
      </c>
      <c r="I71" s="17" t="s">
        <v>108</v>
      </c>
      <c r="J71" s="15">
        <v>7</v>
      </c>
    </row>
    <row r="72" spans="1:10" x14ac:dyDescent="0.3">
      <c r="A72" s="8">
        <v>211005111</v>
      </c>
      <c r="B72" s="9" t="s">
        <v>19</v>
      </c>
      <c r="C72" s="9" t="s">
        <v>27</v>
      </c>
      <c r="D72" s="8">
        <v>11</v>
      </c>
      <c r="E72" s="8">
        <v>12</v>
      </c>
      <c r="F72" s="11">
        <v>42972</v>
      </c>
      <c r="G72" s="11">
        <v>42977</v>
      </c>
      <c r="H72" s="9" t="s">
        <v>11</v>
      </c>
      <c r="I72" s="17" t="s">
        <v>109</v>
      </c>
      <c r="J72" s="15">
        <v>5</v>
      </c>
    </row>
    <row r="73" spans="1:10" x14ac:dyDescent="0.3">
      <c r="A73" s="8" t="s">
        <v>23</v>
      </c>
      <c r="B73" s="9" t="s">
        <v>19</v>
      </c>
      <c r="C73" s="9" t="s">
        <v>66</v>
      </c>
      <c r="D73" s="8">
        <v>12</v>
      </c>
      <c r="E73" s="8">
        <v>10</v>
      </c>
      <c r="F73" s="11">
        <v>43005</v>
      </c>
      <c r="G73" s="11">
        <v>43011</v>
      </c>
      <c r="H73" s="9" t="s">
        <v>11</v>
      </c>
      <c r="I73" s="17" t="s">
        <v>110</v>
      </c>
      <c r="J73" s="15">
        <v>6</v>
      </c>
    </row>
    <row r="74" spans="1:10" x14ac:dyDescent="0.3">
      <c r="A74" s="8">
        <v>211005931</v>
      </c>
      <c r="B74" s="9" t="s">
        <v>19</v>
      </c>
      <c r="C74" s="9" t="s">
        <v>27</v>
      </c>
      <c r="D74" s="8">
        <v>17</v>
      </c>
      <c r="E74" s="8">
        <v>18</v>
      </c>
      <c r="F74" s="11">
        <v>43007</v>
      </c>
      <c r="G74" s="11">
        <v>43011</v>
      </c>
      <c r="H74" s="9" t="s">
        <v>11</v>
      </c>
      <c r="I74" s="17" t="s">
        <v>111</v>
      </c>
      <c r="J74" s="15">
        <v>4</v>
      </c>
    </row>
  </sheetData>
  <autoFilter ref="A1:J74">
    <filterColumn colId="1">
      <filters>
        <filter val="Táborsko"/>
      </filters>
    </filterColumn>
  </autoFilter>
  <pageMargins left="0.31496062992125984" right="0.31496062992125984" top="0.78740157480314965" bottom="0.59055118110236227" header="0.31496062992125984" footer="0.31496062992125984"/>
  <pageSetup paperSize="9" orientation="landscape" r:id="rId1"/>
  <headerFooter>
    <oddHeader>&amp;LGIS_Příloha 2 - přípojky</oddHeader>
    <oddFooter>&amp;L          Výkonnový ukazatel -  4.3.3. kontrola aktualizace  údajů v GIS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Šolc Pavel</dc:creator>
  <cp:lastModifiedBy>Fučík Václav</cp:lastModifiedBy>
  <cp:lastPrinted>2018-02-28T09:36:43Z</cp:lastPrinted>
  <dcterms:created xsi:type="dcterms:W3CDTF">2016-01-11T14:47:31Z</dcterms:created>
  <dcterms:modified xsi:type="dcterms:W3CDTF">2018-02-28T09:36:45Z</dcterms:modified>
</cp:coreProperties>
</file>